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_xlnm._FilterDatabase" localSheetId="0" hidden="1">'[1]2021'!$A$10:$E$45</definedName>
    <definedName name="Date">#REF!</definedName>
    <definedName name="Dohod">#REF!</definedName>
    <definedName name="ghs">#REF!</definedName>
    <definedName name="Print_Titles" localSheetId="0">'[1]2021'!$10:$10</definedName>
    <definedName name="Table" localSheetId="0">'[1]2021'!#REF!</definedName>
    <definedName name="Table">#REF!</definedName>
    <definedName name="Table1">#REF!</definedName>
    <definedName name="Table2">#REF!</definedName>
    <definedName name="Table3" localSheetId="0">'[1]2021'!#REF!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 localSheetId="0">'[1]2021'!$A$11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33" i="1" l="1"/>
  <c r="E32" i="1"/>
  <c r="E30" i="1"/>
  <c r="E29" i="1"/>
  <c r="E28" i="1"/>
  <c r="E27" i="1"/>
  <c r="E26" i="1"/>
  <c r="E23" i="1"/>
  <c r="E22" i="1"/>
  <c r="E20" i="1"/>
  <c r="E19" i="1"/>
  <c r="E18" i="1"/>
  <c r="E17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<sst xmlns="http://schemas.openxmlformats.org/spreadsheetml/2006/main" count="65" uniqueCount="59">
  <si>
    <t>Приложение № 2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</si>
  <si>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</si>
  <si>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</si>
  <si>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</si>
  <si>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расходов бюджета Егорьевского сельсовета Маслянинского района Новосибирской области за 2024 год по разделам и подразделам классификации расходов бюджета </t>
  </si>
  <si>
    <t>тыс.руб.</t>
  </si>
  <si>
    <t xml:space="preserve"> Наименование показателя</t>
  </si>
  <si>
    <t>РЗ/ПР</t>
  </si>
  <si>
    <t>Утвержденные бюджетные назначения</t>
  </si>
  <si>
    <t>Исполнено</t>
  </si>
  <si>
    <t>% исполнения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</si>
  <si>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</si>
  <si>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</si>
  <si>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</si>
  <si>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</si>
  <si>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</si>
  <si>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</si>
  <si>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</si>
  <si>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</si>
  <si>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</si>
  <si>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Специальные расходы</t>
  </si>
  <si>
    <t>0107</t>
  </si>
  <si>
    <t>Другие общегосударственные вопросы</t>
  </si>
  <si>
    <t xml:space="preserve">0113 </t>
  </si>
  <si>
    <t>Мобилизационная и вневойсковая подготовка</t>
  </si>
  <si>
    <t xml:space="preserve">0203 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</si>
  <si>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</si>
  <si>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</si>
  <si>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</si>
  <si>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</si>
  <si>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</si>
  <si>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</si>
  <si>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 xml:space="preserve"> -</t>
  </si>
  <si>
    <t>Транспорт</t>
  </si>
  <si>
    <t xml:space="preserve">0408 </t>
  </si>
  <si>
    <t>Дорожное хозяйство (дорожные фонды)</t>
  </si>
  <si>
    <t xml:space="preserve">0409 </t>
  </si>
  <si>
    <t>Другие вопросы в области национальной экономики</t>
  </si>
  <si>
    <t xml:space="preserve">0412 </t>
  </si>
  <si>
    <t>Жилищное хозяйство</t>
  </si>
  <si>
    <t>0501</t>
  </si>
  <si>
    <t>Коммунальное хозяйство</t>
  </si>
  <si>
    <t>0502</t>
  </si>
  <si>
    <t>Благоустройство</t>
  </si>
  <si>
    <t xml:space="preserve">0503 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</si>
  <si>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</si>
  <si>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</si>
  <si>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</si>
  <si>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</si>
  <si>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</si>
  <si>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 xml:space="preserve">0605 </t>
  </si>
  <si>
    <t>-</t>
  </si>
  <si>
    <t>Культура</t>
  </si>
  <si>
    <t>0801</t>
  </si>
  <si>
    <t>Пенсионное обеспечение</t>
  </si>
  <si>
    <t xml:space="preserve">1001 </t>
  </si>
  <si>
    <t>Результат исполнения бюджета (дефицит / профицит)</t>
  </si>
  <si>
    <t>9600</t>
  </si>
  <si>
    <t>от 25 июня 2025 г. №  223 "Об исполнении бюджета Егорьевского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</si>
</sst>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color theme="1"/>
      <name val="Arial Cyr"/>
    </font>
    <font>
      <sz val="10"/>
      <color rgb="FF9C0006"/>
      <name val="Arial Cyr"/>
    </font>
    <font>
      <sz val="10"/>
      <color rgb="FFFA7D0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8"/>
      <name val="Arial Cyr"/>
    </font>
    <font>
      <sz val="10"/>
      <name val="Arial Cyr"/>
    </font>
    <font>
      <sz val="9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/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2" borderId="0"/>
    <xf numFmtId="0" fontId="2" fillId="0" borderId="1"/>
  </cellStyleXfs>
  <cellXfs count="50">
    <xf numFmtId="0" fontId="0" fillId="0" borderId="0" xfId="0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0" borderId="0" xfId="0" applyFont="1"/>
    <xf numFmtId="0" fontId="4" fillId="4" borderId="0" xfId="0" applyFont="1" applyFill="1" applyAlignment="1">
      <alignment horizontal="right" vertical="center"/>
    </xf>
    <xf numFmtId="0" fontId="3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0" xfId="0" applyFont="1" applyFill="1"/>
    <xf numFmtId="0" fontId="6" fillId="4" borderId="0" xfId="0" applyFont="1" applyFill="1" applyAlignment="1">
      <alignment horizontal="right" vertical="center"/>
    </xf>
    <xf numFmtId="0" fontId="3" fillId="0" borderId="0" xfId="1" applyFont="1" applyFill="1" applyAlignment="1">
      <alignment horizontal="left"/>
    </xf>
    <xf numFmtId="49" fontId="3" fillId="0" borderId="0" xfId="1" applyNumberFormat="1" applyFont="1" applyFill="1"/>
    <xf numFmtId="0" fontId="3" fillId="3" borderId="0" xfId="1" applyFont="1" applyFill="1" applyAlignment="1">
      <alignment horizontal="right" wrapText="1"/>
    </xf>
    <xf numFmtId="0" fontId="3" fillId="0" borderId="0" xfId="1" applyFont="1" applyFill="1"/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49" fontId="0" fillId="0" borderId="10" xfId="0" applyNumberFormat="1" applyBorder="1" applyAlignment="1">
      <alignment horizontal="center" vertical="center" wrapText="1"/>
    </xf>
    <xf numFmtId="4" fontId="0" fillId="5" borderId="4" xfId="0" applyNumberFormat="1" applyFill="1" applyBorder="1" applyAlignment="1">
      <alignment horizontal="center" vertical="center"/>
    </xf>
    <xf numFmtId="4" fontId="0" fillId="5" borderId="11" xfId="0" applyNumberForma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4" fontId="9" fillId="5" borderId="4" xfId="0" applyNumberFormat="1" applyFont="1" applyFill="1" applyBorder="1" applyAlignment="1">
      <alignment horizontal="center" vertical="center" wrapText="1"/>
    </xf>
    <xf numFmtId="4" fontId="9" fillId="5" borderId="11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49" fontId="0" fillId="4" borderId="12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  <xf numFmtId="49" fontId="0" fillId="4" borderId="10" xfId="0" applyNumberFormat="1" applyFill="1" applyBorder="1" applyAlignment="1">
      <alignment horizontal="center" vertical="center" wrapText="1"/>
    </xf>
    <xf numFmtId="0" fontId="0" fillId="4" borderId="0" xfId="0" applyFill="1"/>
    <xf numFmtId="4" fontId="0" fillId="5" borderId="14" xfId="0" applyNumberFormat="1" applyFill="1" applyBorder="1" applyAlignment="1">
      <alignment horizontal="center" vertical="center" wrapText="1"/>
    </xf>
    <xf numFmtId="4" fontId="0" fillId="5" borderId="15" xfId="0" applyNumberFormat="1" applyFill="1" applyBorder="1" applyAlignment="1">
      <alignment horizontal="center" vertical="center" wrapText="1"/>
    </xf>
    <xf numFmtId="4" fontId="9" fillId="5" borderId="16" xfId="0" applyNumberFormat="1" applyFont="1" applyFill="1" applyBorder="1" applyAlignment="1">
      <alignment horizontal="center" vertical="center" wrapText="1"/>
    </xf>
    <xf numFmtId="4" fontId="9" fillId="5" borderId="17" xfId="0" applyNumberFormat="1" applyFont="1" applyFill="1" applyBorder="1" applyAlignment="1">
      <alignment horizontal="center" vertical="center" wrapText="1"/>
    </xf>
    <xf numFmtId="4" fontId="9" fillId="5" borderId="18" xfId="0" applyNumberFormat="1" applyFont="1" applyFill="1" applyBorder="1" applyAlignment="1">
      <alignment horizontal="center" vertical="center" wrapText="1"/>
    </xf>
    <xf numFmtId="4" fontId="9" fillId="5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49" fontId="0" fillId="0" borderId="21" xfId="0" applyNumberFormat="1" applyBorder="1" applyAlignment="1">
      <alignment horizontal="center" vertical="center" wrapText="1"/>
    </xf>
    <xf numFmtId="4" fontId="9" fillId="4" borderId="22" xfId="0" applyNumberFormat="1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>
      <alignment horizontal="center" vertical="center" wrapText="1"/>
    </xf>
    <xf numFmtId="164" fontId="0" fillId="0" borderId="8" xfId="2" applyNumberFormat="1" applyFont="1" applyBorder="1" applyAlignment="1">
      <alignment horizontal="center" vertical="center" wrapText="1"/>
    </xf>
    <xf numFmtId="164" fontId="0" fillId="0" borderId="24" xfId="2" applyNumberFormat="1" applyFont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wrapText="1"/>
    </xf>
  </cellXfs>
  <cellStyles count="3">
    <cellStyle name="Обычный" xfId="0" builtinId="0"/>
    <cellStyle name="Плохой" xfId="1" builtinId="27"/>
    <cellStyle name="Связанная ячейка" xfId="2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50"/>
  <sheetViews>
    <sheetView showGridLines="0" tabSelected="1" workbookViewId="0">
      <selection activeCell="E4" sqref="E4"/>
    </sheetView>
  </sheetViews>
  <sheetFormatPr defaultRowHeight="12.75" customHeight="1" x14ac:dyDescent="0.2"/>
  <cols>
    <col min="1" max="1" width="46" customWidth="1"/>
    <col min="2" max="2" width="12.42578125" customWidth="1"/>
    <col min="3" max="4" width="15" customWidth="1"/>
    <col min="5" max="5" width="12.28515625" customWidth="1"/>
    <col min="6" max="22" width="0.28515625" customWidth="1"/>
  </cols>
  <sheetData>
    <row r="1" spans="1:5" ht="15.75" x14ac:dyDescent="0.2">
      <c r="A1" s="1"/>
      <c r="B1" s="2"/>
      <c r="C1" s="2"/>
      <c r="D1" s="3"/>
      <c r="E1" s="4" t="s">
        <v>0</v>
      </c>
    </row>
    <row r="2" spans="1:5" ht="15.75" x14ac:dyDescent="0.25">
      <c r="A2" s="5"/>
      <c r="B2" s="5"/>
      <c r="C2" s="6"/>
      <c r="D2" s="7"/>
      <c r="E2" s="8" t="s">
        <v>1</v>
      </c>
    </row>
    <row r="3" spans="1:5" ht="15.75" x14ac:dyDescent="0.25">
      <c r="A3" s="5"/>
      <c r="B3" s="5"/>
      <c r="C3" s="6"/>
      <c r="D3" s="7"/>
      <c r="E3" s="8" t="s">
        <v>2</v>
      </c>
    </row>
    <row r="4" spans="1:5" ht="15.75" x14ac:dyDescent="0.25">
      <c r="A4" s="5"/>
      <c r="B4" s="5"/>
      <c r="C4" s="6"/>
      <c r="D4" s="7"/>
      <c r="E4" s="8" t="s">
        <v>58</v>
      </c>
    </row>
    <row r="5" spans="1:5" ht="15.75" x14ac:dyDescent="0.25">
      <c r="A5" s="3"/>
      <c r="B5" s="5"/>
      <c r="C5" s="6"/>
      <c r="D5" s="7"/>
      <c r="E5" s="8" t="s">
        <v>3</v>
      </c>
    </row>
    <row r="6" spans="1:5" x14ac:dyDescent="0.2">
      <c r="A6" s="3"/>
      <c r="B6" s="5"/>
      <c r="C6" s="5"/>
      <c r="D6" s="3"/>
      <c r="E6" s="5"/>
    </row>
    <row r="7" spans="1:5" ht="55.5" customHeight="1" x14ac:dyDescent="0.3">
      <c r="A7" s="49" t="s">
        <v>4</v>
      </c>
      <c r="B7" s="49"/>
      <c r="C7" s="49"/>
      <c r="D7" s="49"/>
      <c r="E7" s="49"/>
    </row>
    <row r="8" spans="1:5" x14ac:dyDescent="0.2">
      <c r="A8" s="9"/>
      <c r="B8" s="10"/>
      <c r="C8" s="11"/>
      <c r="D8" s="11" t="s">
        <v>5</v>
      </c>
      <c r="E8" s="12"/>
    </row>
    <row r="9" spans="1:5" x14ac:dyDescent="0.2">
      <c r="A9" s="13"/>
      <c r="B9" s="14"/>
      <c r="C9" s="15"/>
      <c r="D9" s="15"/>
      <c r="E9" s="15"/>
    </row>
    <row r="10" spans="1:5" ht="38.25" customHeight="1" x14ac:dyDescent="0.2">
      <c r="A10" s="16" t="s">
        <v>6</v>
      </c>
      <c r="B10" s="16" t="s">
        <v>7</v>
      </c>
      <c r="C10" s="17" t="s">
        <v>8</v>
      </c>
      <c r="D10" s="18" t="s">
        <v>9</v>
      </c>
      <c r="E10" s="17" t="s">
        <v>10</v>
      </c>
    </row>
    <row r="11" spans="1:5" ht="15" customHeight="1" x14ac:dyDescent="0.2">
      <c r="A11" s="19" t="s">
        <v>11</v>
      </c>
      <c r="B11" s="20"/>
      <c r="C11" s="21">
        <v>20745</v>
      </c>
      <c r="D11" s="22">
        <v>19222.599999999999</v>
      </c>
      <c r="E11" s="47">
        <f t="shared" ref="E11:E33" si="0">D11/C11*100</f>
        <v>92.661364184140751</v>
      </c>
    </row>
    <row r="12" spans="1:5" ht="38.25" x14ac:dyDescent="0.2">
      <c r="A12" s="23" t="s">
        <v>12</v>
      </c>
      <c r="B12" s="24" t="s">
        <v>13</v>
      </c>
      <c r="C12" s="25">
        <v>1116.0999999999999</v>
      </c>
      <c r="D12" s="26">
        <v>1103</v>
      </c>
      <c r="E12" s="47">
        <f t="shared" si="0"/>
        <v>98.826270047486801</v>
      </c>
    </row>
    <row r="13" spans="1:5" ht="51" x14ac:dyDescent="0.2">
      <c r="A13" s="19" t="s">
        <v>14</v>
      </c>
      <c r="B13" s="27" t="s">
        <v>15</v>
      </c>
      <c r="C13" s="25">
        <v>0.4</v>
      </c>
      <c r="D13" s="26">
        <v>0.4</v>
      </c>
      <c r="E13" s="47">
        <f t="shared" si="0"/>
        <v>100</v>
      </c>
    </row>
    <row r="14" spans="1:5" ht="51" x14ac:dyDescent="0.2">
      <c r="A14" s="23" t="s">
        <v>16</v>
      </c>
      <c r="B14" s="24" t="s">
        <v>17</v>
      </c>
      <c r="C14" s="25">
        <v>3664.1</v>
      </c>
      <c r="D14" s="26">
        <v>3114.7</v>
      </c>
      <c r="E14" s="47">
        <f t="shared" si="0"/>
        <v>85.005867743784279</v>
      </c>
    </row>
    <row r="15" spans="1:5" ht="38.25" x14ac:dyDescent="0.2">
      <c r="A15" s="23" t="s">
        <v>18</v>
      </c>
      <c r="B15" s="24" t="s">
        <v>19</v>
      </c>
      <c r="C15" s="25">
        <v>11.9</v>
      </c>
      <c r="D15" s="26">
        <v>11.9</v>
      </c>
      <c r="E15" s="47">
        <f t="shared" si="0"/>
        <v>100</v>
      </c>
    </row>
    <row r="16" spans="1:5" hidden="1" x14ac:dyDescent="0.2">
      <c r="A16" s="28" t="s">
        <v>20</v>
      </c>
      <c r="B16" s="24" t="s">
        <v>21</v>
      </c>
      <c r="C16" s="29">
        <v>0</v>
      </c>
      <c r="D16" s="30">
        <v>0</v>
      </c>
      <c r="E16" s="47" t="e">
        <f t="shared" si="0"/>
        <v>#DIV/0!</v>
      </c>
    </row>
    <row r="17" spans="1:5" x14ac:dyDescent="0.2">
      <c r="A17" s="23" t="s">
        <v>22</v>
      </c>
      <c r="B17" s="24" t="s">
        <v>23</v>
      </c>
      <c r="C17" s="25">
        <v>83.2</v>
      </c>
      <c r="D17" s="26">
        <v>75.2</v>
      </c>
      <c r="E17" s="47">
        <f t="shared" si="0"/>
        <v>90.384615384615387</v>
      </c>
    </row>
    <row r="18" spans="1:5" x14ac:dyDescent="0.2">
      <c r="A18" s="31" t="s">
        <v>24</v>
      </c>
      <c r="B18" s="32" t="s">
        <v>25</v>
      </c>
      <c r="C18" s="29">
        <v>154.19999999999999</v>
      </c>
      <c r="D18" s="30">
        <v>154.19999999999999</v>
      </c>
      <c r="E18" s="47">
        <f t="shared" si="0"/>
        <v>100</v>
      </c>
    </row>
    <row r="19" spans="1:5" s="14" customFormat="1" x14ac:dyDescent="0.2">
      <c r="A19" s="31" t="s">
        <v>26</v>
      </c>
      <c r="B19" s="32" t="s">
        <v>27</v>
      </c>
      <c r="C19" s="29">
        <v>47.9</v>
      </c>
      <c r="D19" s="30">
        <v>36.6</v>
      </c>
      <c r="E19" s="47">
        <f t="shared" si="0"/>
        <v>76.409185803757822</v>
      </c>
    </row>
    <row r="20" spans="1:5" ht="38.25" x14ac:dyDescent="0.2">
      <c r="A20" s="31" t="s">
        <v>28</v>
      </c>
      <c r="B20" s="32" t="s">
        <v>29</v>
      </c>
      <c r="C20" s="25">
        <v>197</v>
      </c>
      <c r="D20" s="26">
        <v>197</v>
      </c>
      <c r="E20" s="47">
        <f t="shared" si="0"/>
        <v>100</v>
      </c>
    </row>
    <row r="21" spans="1:5" ht="25.5" x14ac:dyDescent="0.2">
      <c r="A21" s="33" t="s">
        <v>30</v>
      </c>
      <c r="B21" s="32" t="s">
        <v>31</v>
      </c>
      <c r="C21" s="25">
        <v>1</v>
      </c>
      <c r="D21" s="26" t="s">
        <v>32</v>
      </c>
      <c r="E21" s="47" t="s">
        <v>32</v>
      </c>
    </row>
    <row r="22" spans="1:5" x14ac:dyDescent="0.2">
      <c r="A22" s="31" t="s">
        <v>33</v>
      </c>
      <c r="B22" s="32" t="s">
        <v>34</v>
      </c>
      <c r="C22" s="25">
        <v>5.3</v>
      </c>
      <c r="D22" s="26">
        <v>3.9</v>
      </c>
      <c r="E22" s="47">
        <f t="shared" si="0"/>
        <v>73.584905660377359</v>
      </c>
    </row>
    <row r="23" spans="1:5" x14ac:dyDescent="0.2">
      <c r="A23" s="34" t="s">
        <v>35</v>
      </c>
      <c r="B23" s="35" t="s">
        <v>36</v>
      </c>
      <c r="C23" s="25">
        <v>5451.3</v>
      </c>
      <c r="D23" s="26">
        <v>4701.5</v>
      </c>
      <c r="E23" s="47">
        <f t="shared" si="0"/>
        <v>86.245482728890352</v>
      </c>
    </row>
    <row r="24" spans="1:5" ht="17.25" customHeight="1" x14ac:dyDescent="0.2">
      <c r="A24" s="31" t="s">
        <v>37</v>
      </c>
      <c r="B24" s="32" t="s">
        <v>38</v>
      </c>
      <c r="C24" s="25">
        <v>1.5</v>
      </c>
      <c r="D24" s="26" t="s">
        <v>32</v>
      </c>
      <c r="E24" s="47" t="s">
        <v>32</v>
      </c>
    </row>
    <row r="25" spans="1:5" s="36" customFormat="1" hidden="1" x14ac:dyDescent="0.2">
      <c r="A25" s="34" t="s">
        <v>39</v>
      </c>
      <c r="B25" s="35" t="s">
        <v>40</v>
      </c>
      <c r="C25" s="25"/>
      <c r="D25" s="26"/>
      <c r="E25" s="47"/>
    </row>
    <row r="26" spans="1:5" s="36" customFormat="1" x14ac:dyDescent="0.2">
      <c r="A26" s="34" t="s">
        <v>41</v>
      </c>
      <c r="B26" s="35" t="s">
        <v>42</v>
      </c>
      <c r="C26" s="25">
        <v>1894.1</v>
      </c>
      <c r="D26" s="26">
        <v>1893.9</v>
      </c>
      <c r="E26" s="47">
        <f t="shared" si="0"/>
        <v>99.989440895412073</v>
      </c>
    </row>
    <row r="27" spans="1:5" x14ac:dyDescent="0.2">
      <c r="A27" s="31" t="s">
        <v>43</v>
      </c>
      <c r="B27" s="32" t="s">
        <v>44</v>
      </c>
      <c r="C27" s="25">
        <v>314</v>
      </c>
      <c r="D27" s="26">
        <v>256.5</v>
      </c>
      <c r="E27" s="47">
        <f t="shared" si="0"/>
        <v>81.687898089171966</v>
      </c>
    </row>
    <row r="28" spans="1:5" ht="25.5" hidden="1" x14ac:dyDescent="0.2">
      <c r="A28" s="31" t="s">
        <v>45</v>
      </c>
      <c r="B28" s="32" t="s">
        <v>46</v>
      </c>
      <c r="C28" s="25">
        <v>0</v>
      </c>
      <c r="D28" s="26">
        <v>0</v>
      </c>
      <c r="E28" s="47" t="e">
        <f t="shared" si="0"/>
        <v>#DIV/0!</v>
      </c>
    </row>
    <row r="29" spans="1:5" ht="25.5" hidden="1" x14ac:dyDescent="0.2">
      <c r="A29" s="31" t="s">
        <v>47</v>
      </c>
      <c r="B29" s="32" t="s">
        <v>48</v>
      </c>
      <c r="C29" s="37">
        <v>0</v>
      </c>
      <c r="D29" s="38">
        <v>0</v>
      </c>
      <c r="E29" s="47" t="e">
        <f t="shared" si="0"/>
        <v>#DIV/0!</v>
      </c>
    </row>
    <row r="30" spans="1:5" ht="25.5" hidden="1" x14ac:dyDescent="0.2">
      <c r="A30" s="31" t="s">
        <v>49</v>
      </c>
      <c r="B30" s="32" t="s">
        <v>50</v>
      </c>
      <c r="C30" s="39">
        <v>0</v>
      </c>
      <c r="D30" s="40" t="s">
        <v>51</v>
      </c>
      <c r="E30" s="47" t="e">
        <f t="shared" si="0"/>
        <v>#VALUE!</v>
      </c>
    </row>
    <row r="31" spans="1:5" ht="25.5" hidden="1" x14ac:dyDescent="0.2">
      <c r="A31" s="31" t="s">
        <v>45</v>
      </c>
      <c r="B31" s="32" t="s">
        <v>46</v>
      </c>
      <c r="C31" s="41"/>
      <c r="D31" s="42"/>
      <c r="E31" s="47"/>
    </row>
    <row r="32" spans="1:5" s="36" customFormat="1" x14ac:dyDescent="0.2">
      <c r="A32" s="31" t="s">
        <v>52</v>
      </c>
      <c r="B32" s="32" t="s">
        <v>53</v>
      </c>
      <c r="C32" s="25">
        <v>7670.8</v>
      </c>
      <c r="D32" s="26">
        <v>7541.6</v>
      </c>
      <c r="E32" s="47">
        <f t="shared" si="0"/>
        <v>98.315690671116442</v>
      </c>
    </row>
    <row r="33" spans="1:5" x14ac:dyDescent="0.2">
      <c r="A33" s="34" t="s">
        <v>54</v>
      </c>
      <c r="B33" s="35" t="s">
        <v>55</v>
      </c>
      <c r="C33" s="29">
        <v>132.19999999999999</v>
      </c>
      <c r="D33" s="30">
        <v>132.19999999999999</v>
      </c>
      <c r="E33" s="47">
        <f t="shared" si="0"/>
        <v>100</v>
      </c>
    </row>
    <row r="34" spans="1:5" ht="25.5" x14ac:dyDescent="0.2">
      <c r="A34" s="43" t="s">
        <v>56</v>
      </c>
      <c r="B34" s="44" t="s">
        <v>57</v>
      </c>
      <c r="C34" s="45">
        <v>-1656.5</v>
      </c>
      <c r="D34" s="46">
        <v>-920.6</v>
      </c>
      <c r="E34" s="48" t="s">
        <v>32</v>
      </c>
    </row>
    <row r="36" spans="1:5" ht="15" customHeight="1" x14ac:dyDescent="0.2"/>
    <row r="37" spans="1:5" ht="15" customHeight="1" x14ac:dyDescent="0.2"/>
    <row r="38" spans="1:5" ht="15" customHeight="1" x14ac:dyDescent="0.2"/>
    <row r="39" spans="1:5" ht="15" customHeight="1" x14ac:dyDescent="0.2"/>
    <row r="40" spans="1:5" ht="15" customHeight="1" x14ac:dyDescent="0.2"/>
    <row r="41" spans="1:5" ht="15" customHeight="1" x14ac:dyDescent="0.2"/>
    <row r="42" spans="1:5" ht="15" customHeight="1" x14ac:dyDescent="0.2"/>
    <row r="43" spans="1:5" ht="15" customHeight="1" x14ac:dyDescent="0.2"/>
    <row r="44" spans="1:5" ht="15" customHeight="1" x14ac:dyDescent="0.2"/>
    <row r="45" spans="1:5" ht="15" customHeight="1" x14ac:dyDescent="0.2"/>
    <row r="46" spans="1:5" ht="15" customHeight="1" x14ac:dyDescent="0.2"/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</sheetData>
  <mergeCells count="1">
    <mergeCell ref="A7:E7"/>
  </mergeCells>
  <pageMargins left="1.1811020000000001" right="0.59055100000000005" top="0.78740199999999982" bottom="0.78740199999999982" header="0" footer="0"/>
  <pageSetup paperSize="9" scale="7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10</cp:revision>
  <cp:lastPrinted>2025-06-25T05:28:53Z</cp:lastPrinted>
  <dcterms:created xsi:type="dcterms:W3CDTF">1999-06-18T11:49:00Z</dcterms:created>
  <dcterms:modified xsi:type="dcterms:W3CDTF">2025-06-25T05:28:56Z</dcterms:modified>
  <cp:version>1048576</cp:version>
</cp:coreProperties>
</file>